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P21" i="1"/>
  <c r="M23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<sst xmlns="http://schemas.openxmlformats.org/spreadsheetml/2006/main" count="224" uniqueCount="79">
  <si>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</si>
  <si>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</si>
  <si>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</si>
  <si>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</si>
  <si>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</si>
  <si>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</si>
  <si>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</si>
  <si>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</si>
  <si>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</si>
  <si>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</si>
  <si>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</si>
  <si>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</si>
  <si>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</si>
  <si>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</si>
  <si>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</si>
  <si>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</si>
  <si>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</si>
  <si>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</si>
  <si>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</si>
  <si>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</si>
  <si>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</si>
  <si>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</si>
  <si>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</si>
  <si>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</si>
  <si>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</si>
  <si>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</si>
  <si>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</si>
  <si>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</si>
  <si>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</si>
  <si>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</si>
  <si>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</si>
  <si>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</si>
  <si>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</si>
  <si>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</si>
  <si>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</si>
  <si>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</si>
  <si>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</si>
  <si>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</si>
  <si>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</si>
  <si>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</si>
  <si>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</si>
  <si>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</si>
  <si>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</si>
  <si>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</si>
  <si>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</si>
  <si>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</si>
  <si>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</si>
  <si>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</si>
  <si>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</si>
  <si>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</si>
  <si>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</si>
  <si>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</si>
  <si>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</si>
  <si>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</si>
  <si>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</si>
  <si>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</si>
  <si>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</si>
  <si>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</si>
  <si>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</si>
  <si>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</si>
  <si>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</si>
  <si>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</si>
  <si>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</si>
  <si>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</si>
  <si>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</si>
  <si>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</si>
  <si>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</si>
  <si>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</si>
  <si>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</si>
  <si>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</si>
  <si>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</si>
  <si>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17</t>
  </si>
  <si>
    <t>3,48</t>
  </si>
  <si>
    <t>СВОДКА ПО НАДОЮ МОЛОКА ЗА 01.12.2022 года</t>
  </si>
  <si>
    <t>19</t>
  </si>
  <si>
    <t>6</t>
  </si>
  <si>
    <t>45</t>
  </si>
  <si>
    <t>129</t>
  </si>
  <si>
    <t>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</si>
</sst>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3" zoomScale="80" zoomScaleNormal="75" zoomScaleSheetLayoutView="80" workbookViewId="0">
      <selection activeCell="R15" sqref="R1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9" t="s">
        <v>73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57</v>
      </c>
      <c r="D4" s="126" t="s">
        <v>2</v>
      </c>
      <c r="E4" s="127"/>
      <c r="F4" s="127"/>
      <c r="G4" s="127"/>
      <c r="H4" s="127"/>
      <c r="I4" s="128"/>
      <c r="J4" s="121" t="s">
        <v>56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49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62</v>
      </c>
      <c r="X4" s="14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60</v>
      </c>
    </row>
    <row r="5" spans="1:192" ht="53.25" customHeight="1" thickBot="1">
      <c r="A5" s="122"/>
      <c r="B5" s="124"/>
      <c r="C5" s="125"/>
      <c r="D5" s="134" t="s">
        <v>54</v>
      </c>
      <c r="E5" s="135"/>
      <c r="F5" s="134" t="s">
        <v>55</v>
      </c>
      <c r="G5" s="135"/>
      <c r="H5" s="134" t="s">
        <v>58</v>
      </c>
      <c r="I5" s="135"/>
      <c r="J5" s="122"/>
      <c r="K5" s="130"/>
      <c r="L5" s="122"/>
      <c r="M5" s="122"/>
      <c r="N5" s="118" t="s">
        <v>53</v>
      </c>
      <c r="O5" s="118" t="s">
        <v>44</v>
      </c>
      <c r="P5" s="12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0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s="115" customFormat="1" ht="27.75" customHeight="1" thickBot="1">
      <c r="A6" s="64" t="s">
        <v>18</v>
      </c>
      <c r="B6" s="65">
        <v>950</v>
      </c>
      <c r="C6" s="66">
        <v>78006</v>
      </c>
      <c r="D6" s="32">
        <v>227</v>
      </c>
      <c r="E6" s="32">
        <v>207</v>
      </c>
      <c r="F6" s="32">
        <v>210</v>
      </c>
      <c r="G6" s="32">
        <v>190</v>
      </c>
      <c r="H6" s="32">
        <v>234</v>
      </c>
      <c r="I6" s="32">
        <v>214</v>
      </c>
      <c r="J6" s="66">
        <v>85925</v>
      </c>
      <c r="K6" s="67">
        <v>94</v>
      </c>
      <c r="L6" s="33">
        <v>4.4000000000000004</v>
      </c>
      <c r="M6" s="68" t="s">
        <v>72</v>
      </c>
      <c r="N6" s="34">
        <v>23.9</v>
      </c>
      <c r="O6" s="69">
        <v>22.9</v>
      </c>
      <c r="P6" s="32">
        <f>H6</f>
        <v>234</v>
      </c>
      <c r="Q6" s="70">
        <v>10</v>
      </c>
      <c r="R6" s="71"/>
      <c r="S6" s="72">
        <v>5</v>
      </c>
      <c r="T6" s="73"/>
      <c r="U6" s="74">
        <v>55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11400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9</v>
      </c>
      <c r="F7" s="32"/>
      <c r="G7" s="32">
        <v>9</v>
      </c>
      <c r="H7" s="32"/>
      <c r="I7" s="32">
        <v>10</v>
      </c>
      <c r="J7" s="66"/>
      <c r="K7" s="67"/>
      <c r="L7" s="33"/>
      <c r="M7" s="68"/>
      <c r="N7" s="34"/>
      <c r="O7" s="69">
        <v>6.6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7.75" customHeight="1" thickBot="1">
      <c r="A8" s="64" t="s">
        <v>22</v>
      </c>
      <c r="B8" s="65">
        <v>250</v>
      </c>
      <c r="C8" s="79">
        <v>5863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4576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1850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83869</v>
      </c>
      <c r="D9" s="84">
        <f>D6+D7+D8</f>
        <v>236</v>
      </c>
      <c r="E9" s="35">
        <f t="shared" si="0"/>
        <v>225</v>
      </c>
      <c r="F9" s="35">
        <f t="shared" si="0"/>
        <v>218</v>
      </c>
      <c r="G9" s="35">
        <f t="shared" si="0"/>
        <v>206</v>
      </c>
      <c r="H9" s="35">
        <f t="shared" si="0"/>
        <v>243</v>
      </c>
      <c r="I9" s="35">
        <f t="shared" si="0"/>
        <v>232</v>
      </c>
      <c r="J9" s="82">
        <f t="shared" si="0"/>
        <v>90501</v>
      </c>
      <c r="K9" s="85">
        <f>F9/D9*100</f>
        <v>92.372881355932208</v>
      </c>
      <c r="L9" s="33">
        <f>H9*3.4/F9</f>
        <v>3.7899082568807336</v>
      </c>
      <c r="M9" s="86">
        <f>(M6+M7+M8)/2</f>
        <v>3.3149999999999999</v>
      </c>
      <c r="N9" s="87">
        <f>D9/B9*100</f>
        <v>19.666666666666664</v>
      </c>
      <c r="O9" s="87">
        <v>17.399999999999999</v>
      </c>
      <c r="P9" s="35">
        <f>P6+P7+P8</f>
        <v>243</v>
      </c>
      <c r="Q9" s="35">
        <f>Q8+Q7+Q6</f>
        <v>10</v>
      </c>
      <c r="R9" s="35">
        <f>R8+R7+R6</f>
        <v>0</v>
      </c>
      <c r="S9" s="35">
        <f>S8+S7+S6</f>
        <v>5</v>
      </c>
      <c r="T9" s="35">
        <f>T8+T7+T6</f>
        <v>0</v>
      </c>
      <c r="U9" s="35">
        <f>U6+U7+U8</f>
        <v>55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13250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18367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15475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2</v>
      </c>
      <c r="R10" s="32"/>
      <c r="S10" s="92" t="s">
        <v>78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2700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2740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2550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/>
      <c r="R11" s="100"/>
      <c r="S11" s="26"/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6773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5687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/>
      <c r="R12" s="105"/>
      <c r="S12" s="26"/>
      <c r="T12" s="101"/>
      <c r="U12" s="101" t="s">
        <v>71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1.75" customHeight="1" thickBot="1">
      <c r="A13" s="89" t="s">
        <v>30</v>
      </c>
      <c r="B13" s="66">
        <v>105</v>
      </c>
      <c r="C13" s="66">
        <v>3648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3280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1.75" customHeight="1" thickBot="1">
      <c r="A15" s="89" t="s">
        <v>32</v>
      </c>
      <c r="B15" s="66">
        <v>215</v>
      </c>
      <c r="C15" s="66">
        <v>4748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4214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/>
      <c r="R15" s="32"/>
      <c r="S15" s="92"/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21.75" customHeight="1" thickBot="1">
      <c r="A16" s="89" t="s">
        <v>61</v>
      </c>
      <c r="B16" s="66">
        <v>115</v>
      </c>
      <c r="C16" s="66">
        <v>1404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1045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89" t="s">
        <v>36</v>
      </c>
      <c r="B18" s="66">
        <v>104</v>
      </c>
      <c r="C18" s="66">
        <v>1873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1482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1452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1129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1024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950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3580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3094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>H21</f>
        <v>5</v>
      </c>
      <c r="Q21" s="32"/>
      <c r="R21" s="92"/>
      <c r="S21" s="72"/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666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505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47071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40007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2</v>
      </c>
      <c r="R23" s="32">
        <f t="shared" si="9"/>
        <v>0</v>
      </c>
      <c r="S23" s="32">
        <f t="shared" si="9"/>
        <v>1</v>
      </c>
      <c r="T23" s="32">
        <f t="shared" si="9"/>
        <v>0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12150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130940</v>
      </c>
      <c r="D24" s="35">
        <f t="shared" ref="D24:J24" si="10">D23+D9</f>
        <v>333</v>
      </c>
      <c r="E24" s="35">
        <f t="shared" si="10"/>
        <v>322</v>
      </c>
      <c r="F24" s="55">
        <f t="shared" si="10"/>
        <v>300</v>
      </c>
      <c r="G24" s="55">
        <f t="shared" si="10"/>
        <v>281</v>
      </c>
      <c r="H24" s="35">
        <f t="shared" si="10"/>
        <v>330</v>
      </c>
      <c r="I24" s="35">
        <f t="shared" si="10"/>
        <v>312</v>
      </c>
      <c r="J24" s="37">
        <f t="shared" si="10"/>
        <v>130508</v>
      </c>
      <c r="K24" s="39">
        <f t="shared" si="3"/>
        <v>90.090090090090087</v>
      </c>
      <c r="L24" s="33">
        <f>H24*3.4/F24</f>
        <v>3.74</v>
      </c>
      <c r="M24" s="56">
        <f>(M9+M23)/2</f>
        <v>3.2075</v>
      </c>
      <c r="N24" s="57">
        <f>D24/B24*100</f>
        <v>13.033268101761253</v>
      </c>
      <c r="O24" s="57">
        <v>11.6</v>
      </c>
      <c r="P24" s="58">
        <f>P23+P9</f>
        <v>330</v>
      </c>
      <c r="Q24" s="35">
        <f>Q23+Q9</f>
        <v>12</v>
      </c>
      <c r="R24" s="35">
        <f>R23+R9</f>
        <v>0</v>
      </c>
      <c r="S24" s="35">
        <f>S9+S23</f>
        <v>6</v>
      </c>
      <c r="T24" s="35">
        <f>T9+T23</f>
        <v>0</v>
      </c>
      <c r="U24" s="35">
        <f>U9+U23</f>
        <v>80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25400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38">
        <f>D24-E24</f>
        <v>11</v>
      </c>
      <c r="E25" s="139"/>
      <c r="F25" s="138">
        <f>F24-G24</f>
        <v>19</v>
      </c>
      <c r="G25" s="139"/>
      <c r="H25" s="140">
        <f>H24-I24</f>
        <v>18</v>
      </c>
      <c r="I25" s="141"/>
      <c r="J25" s="14"/>
      <c r="K25" s="23"/>
      <c r="L25" s="24"/>
      <c r="M25" s="24"/>
      <c r="N25" s="24"/>
      <c r="O25" s="24"/>
      <c r="P25" s="25"/>
      <c r="Q25" s="26" t="s">
        <v>74</v>
      </c>
      <c r="R25" s="26" t="s">
        <v>75</v>
      </c>
      <c r="S25" s="26" t="s">
        <v>76</v>
      </c>
      <c r="T25" s="26" t="s">
        <v>68</v>
      </c>
      <c r="U25" s="26" t="s">
        <v>77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32580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2022-12-02T03:15:34Z</cp:lastPrinted>
  <dcterms:created xsi:type="dcterms:W3CDTF">2020-08-31T08:55:27Z</dcterms:created>
  <dcterms:modified xsi:type="dcterms:W3CDTF">2022-12-02T03:21:52Z</dcterms:modified>
</cp:coreProperties>
</file>